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L40" i="4"/>
  <c r="L37" i="4"/>
  <c r="L38" i="4" s="1"/>
  <c r="L13" i="5" s="1"/>
  <c r="M13" i="5" s="1"/>
  <c r="L35" i="4"/>
  <c r="L36" i="4" s="1"/>
  <c r="L12" i="5" s="1"/>
  <c r="M12" i="5" s="1"/>
  <c r="N12" i="5" s="1"/>
  <c r="O12" i="5" s="1"/>
  <c r="M28" i="4"/>
  <c r="M27" i="4"/>
  <c r="L28" i="4"/>
  <c r="L27" i="4"/>
  <c r="L26" i="4"/>
  <c r="L15" i="5"/>
  <c r="L32" i="4"/>
  <c r="L31" i="4"/>
  <c r="L30" i="4"/>
  <c r="L11" i="4"/>
  <c r="L15" i="4" s="1"/>
  <c r="M10" i="4"/>
  <c r="M9" i="4"/>
  <c r="M31" i="4" s="1"/>
  <c r="M8" i="4"/>
  <c r="M11" i="4" s="1"/>
  <c r="M13" i="4"/>
  <c r="M40" i="4" s="1"/>
  <c r="M12" i="4"/>
  <c r="M35" i="4" s="1"/>
  <c r="M36" i="4" s="1"/>
  <c r="M39" i="4" l="1"/>
  <c r="P14" i="5" s="1"/>
  <c r="M26" i="4"/>
  <c r="L29" i="4"/>
  <c r="L10" i="5" s="1"/>
  <c r="L42" i="4"/>
  <c r="L17" i="5" s="1"/>
  <c r="L43" i="4"/>
  <c r="M32" i="4"/>
  <c r="L18" i="5"/>
  <c r="P12" i="5"/>
  <c r="M15" i="4"/>
  <c r="M43" i="4" s="1"/>
  <c r="P18" i="5" s="1"/>
  <c r="M37" i="4"/>
  <c r="M38" i="4" s="1"/>
  <c r="M33" i="4"/>
  <c r="P11" i="5" s="1"/>
  <c r="M30" i="4"/>
  <c r="M29" i="4"/>
  <c r="P10" i="5" s="1"/>
  <c r="L33" i="4"/>
  <c r="L11" i="5" s="1"/>
  <c r="M15" i="5"/>
  <c r="N15" i="5" s="1"/>
  <c r="O15" i="5" s="1"/>
  <c r="P15"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<sst xmlns="http://schemas.openxmlformats.org/spreadsheetml/2006/main" count="119" uniqueCount="71">
  <si>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</si>
  <si>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</si>
  <si>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</si>
  <si>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</si>
  <si>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</si>
  <si>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</si>
  <si>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</si>
  <si>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</si>
  <si>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</si>
  <si>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</si>
  <si>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</si>
  <si>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</si>
  <si>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</si>
  <si>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</si>
  <si>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</si>
  <si>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</si>
  <si>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</si>
  <si>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</si>
  <si>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</si>
  <si>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</si>
  <si>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</si>
  <si>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</si>
  <si>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</si>
  <si>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</si>
  <si>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</si>
  <si>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</si>
  <si>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</si>
  <si>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</si>
  <si>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</si>
  <si>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</si>
  <si>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</si>
  <si>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</si>
  <si>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</si>
  <si>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</si>
  <si>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</si>
  <si>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</si>
  <si>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</si>
  <si>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</si>
  <si>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</si>
  <si>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</si>
  <si>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</si>
  <si>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</si>
  <si>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</si>
  <si>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</si>
  <si>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</si>
  <si>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</si>
  <si>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</si>
  <si>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</si>
  <si>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</si>
  <si>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MARCHE DE MAINTENANCE  DES TOITURES, COUVERTURES ET TERRASSES DE L’IMMOBILIER DU SGAMI ÎLE DE FRANCE ET DE L’ADMINISTRATION CENTRALE</t>
  </si>
  <si>
    <t>2.1</t>
  </si>
  <si>
    <t>2.2</t>
  </si>
  <si>
    <t>2.3 à 2.6</t>
  </si>
  <si>
    <t>4.3</t>
  </si>
  <si>
    <t xml:space="preserve"> TOTAL _GESTION DE LA MAINTENANCE _ Montant_VILLE</t>
  </si>
  <si>
    <t xml:space="preserve"> TOTAL _GESTION DE LA MAINTENANCE _ Montant_ ETAT</t>
  </si>
  <si>
    <r>
      <t xml:space="preserve">MARCHE DE MAINTENANCE  DES TOITURES, COUVERTURES ET TERRASSES DE L’IMMOBILIER DU SGAMI ÎLE DE FRANCE ET DE L’ADMINISTRATION CENTRALE
</t>
    </r>
    <r>
      <rPr>
        <b/>
        <sz val="20"/>
        <color rgb="FFC00000"/>
        <rFont val="Calibri"/>
        <family val="2"/>
        <scheme val="minor"/>
      </rPr>
      <t>ACTE ENGAGEMENT - ANNEXE 1 _ DECOMPOSITION DES PRIX GLOBALE ET FORFAITAIRE - ANNEES 1/2/3 et 4
LOT 3A</t>
    </r>
  </si>
  <si>
    <t>ACTE ENGAGEMENT - ANNEXE 1 _ DECOMPOSITION DES PRIX GLOBALE ET FORFAITAIRE - ANNEES 1/2/3 et 4
LOT 3A</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</si>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</sst>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5">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3" t="s">
        <v>56</v>
      </c>
      <c r="B2" s="114"/>
      <c r="C2" s="114"/>
      <c r="D2" s="114"/>
      <c r="E2" s="114"/>
      <c r="F2" s="115"/>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6" t="s">
        <v>11</v>
      </c>
      <c r="E6" s="117"/>
    </row>
    <row r="7" spans="1:6" ht="13.5" customHeight="1" x14ac:dyDescent="0.3"/>
    <row r="8" spans="1:6" ht="43.35" customHeight="1" x14ac:dyDescent="0.3">
      <c r="C8" s="7" t="s">
        <v>2</v>
      </c>
      <c r="D8" s="118" t="s">
        <v>3</v>
      </c>
      <c r="E8" s="119"/>
    </row>
    <row r="9" spans="1:6" ht="70.5" customHeight="1" thickBot="1" x14ac:dyDescent="0.35">
      <c r="C9" s="8" t="s">
        <v>4</v>
      </c>
      <c r="D9" s="111" t="s">
        <v>5</v>
      </c>
      <c r="E9" s="112"/>
    </row>
    <row r="10" spans="1:6" ht="115.5" customHeight="1" thickBot="1" x14ac:dyDescent="0.35">
      <c r="C10" s="9" t="s">
        <v>12</v>
      </c>
      <c r="D10" s="111" t="s">
        <v>13</v>
      </c>
      <c r="E10" s="112"/>
    </row>
    <row r="11" spans="1:6" ht="13.5" customHeight="1" x14ac:dyDescent="0.3">
      <c r="D11" s="10"/>
      <c r="E11" s="10"/>
    </row>
  </sheetData>
  <sheetProtection sheet="1"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F14" sqref="F14:J14"/>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6" t="s">
        <v>49</v>
      </c>
      <c r="B1" s="127"/>
      <c r="C1" s="127"/>
      <c r="D1" s="127"/>
      <c r="E1" s="127"/>
      <c r="F1" s="127"/>
      <c r="G1" s="127"/>
      <c r="H1" s="127"/>
      <c r="I1" s="127"/>
      <c r="J1" s="127"/>
      <c r="K1" s="127"/>
      <c r="L1" s="127"/>
      <c r="M1" s="127"/>
      <c r="N1" s="127"/>
      <c r="O1" s="127"/>
      <c r="P1" s="127"/>
      <c r="Q1" s="127"/>
      <c r="R1" s="127"/>
      <c r="S1" s="128"/>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3" t="s">
        <v>57</v>
      </c>
      <c r="B3" s="124"/>
      <c r="C3" s="124"/>
      <c r="D3" s="124"/>
      <c r="E3" s="124"/>
      <c r="F3" s="124"/>
      <c r="G3" s="124"/>
      <c r="H3" s="124"/>
      <c r="I3" s="124"/>
      <c r="J3" s="124"/>
      <c r="K3" s="124"/>
      <c r="L3" s="124"/>
      <c r="M3" s="124"/>
      <c r="N3" s="124"/>
      <c r="O3" s="124"/>
      <c r="P3" s="124"/>
      <c r="Q3" s="124"/>
      <c r="R3" s="124"/>
      <c r="S3" s="125"/>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0" t="s">
        <v>1</v>
      </c>
      <c r="B5" s="121"/>
      <c r="C5" s="122"/>
      <c r="D5" s="116" t="s">
        <v>11</v>
      </c>
      <c r="E5" s="117"/>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0" t="s">
        <v>48</v>
      </c>
      <c r="M7" s="141"/>
      <c r="N7" s="141"/>
      <c r="O7" s="141"/>
      <c r="P7" s="141"/>
      <c r="Q7" s="141"/>
      <c r="R7" s="141"/>
      <c r="S7" s="142"/>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1" t="s">
        <v>18</v>
      </c>
      <c r="B9" s="132"/>
      <c r="C9" s="133"/>
      <c r="D9" s="62" t="s">
        <v>29</v>
      </c>
      <c r="E9" s="25" t="s">
        <v>33</v>
      </c>
      <c r="F9" s="147" t="s">
        <v>17</v>
      </c>
      <c r="G9" s="147"/>
      <c r="H9" s="147"/>
      <c r="I9" s="147"/>
      <c r="J9" s="147"/>
      <c r="K9" s="148"/>
      <c r="L9" s="42" t="s">
        <v>8</v>
      </c>
      <c r="M9" s="35" t="s">
        <v>8</v>
      </c>
      <c r="N9" s="35" t="s">
        <v>8</v>
      </c>
      <c r="O9" s="43" t="s">
        <v>8</v>
      </c>
      <c r="P9" s="42" t="s">
        <v>7</v>
      </c>
      <c r="Q9" s="35" t="s">
        <v>7</v>
      </c>
      <c r="R9" s="35" t="s">
        <v>7</v>
      </c>
      <c r="S9" s="43" t="s">
        <v>7</v>
      </c>
    </row>
    <row r="10" spans="1:88" s="23" customFormat="1" ht="56.55" customHeight="1" x14ac:dyDescent="0.3">
      <c r="A10" s="134"/>
      <c r="B10" s="135"/>
      <c r="C10" s="135"/>
      <c r="D10" s="63"/>
      <c r="E10" s="68"/>
      <c r="F10" s="143" t="s">
        <v>34</v>
      </c>
      <c r="G10" s="144"/>
      <c r="H10" s="144"/>
      <c r="I10" s="144"/>
      <c r="J10" s="144"/>
      <c r="K10" s="144"/>
      <c r="L10" s="44">
        <f>'Cout annuel'!L29</f>
        <v>0</v>
      </c>
      <c r="M10" s="37"/>
      <c r="N10" s="37"/>
      <c r="O10" s="45"/>
      <c r="P10" s="44">
        <f>'Cout annuel'!M29</f>
        <v>0</v>
      </c>
      <c r="Q10" s="37"/>
      <c r="R10" s="37"/>
      <c r="S10" s="45"/>
    </row>
    <row r="11" spans="1:88" s="23" customFormat="1" ht="56.55" customHeight="1" x14ac:dyDescent="0.3">
      <c r="A11" s="134"/>
      <c r="B11" s="135"/>
      <c r="C11" s="135"/>
      <c r="D11" s="64"/>
      <c r="E11" s="69"/>
      <c r="F11" s="129" t="s">
        <v>35</v>
      </c>
      <c r="G11" s="130"/>
      <c r="H11" s="130"/>
      <c r="I11" s="130"/>
      <c r="J11" s="130"/>
      <c r="K11" s="130"/>
      <c r="L11" s="44">
        <f>'Cout annuel'!L33</f>
        <v>0</v>
      </c>
      <c r="M11" s="37"/>
      <c r="N11" s="37"/>
      <c r="O11" s="45"/>
      <c r="P11" s="44">
        <f>'Cout annuel'!M33</f>
        <v>0</v>
      </c>
      <c r="Q11" s="37"/>
      <c r="R11" s="37"/>
      <c r="S11" s="45"/>
    </row>
    <row r="12" spans="1:88" s="23" customFormat="1" ht="56.55" customHeight="1" x14ac:dyDescent="0.3">
      <c r="A12" s="134"/>
      <c r="B12" s="135"/>
      <c r="C12" s="135"/>
      <c r="D12" s="65"/>
      <c r="E12" s="70"/>
      <c r="F12" s="129" t="s">
        <v>36</v>
      </c>
      <c r="G12" s="130"/>
      <c r="H12" s="130"/>
      <c r="I12" s="130"/>
      <c r="J12" s="130"/>
      <c r="K12" s="130"/>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4"/>
      <c r="B13" s="135"/>
      <c r="C13" s="135"/>
      <c r="D13" s="65"/>
      <c r="E13" s="71"/>
      <c r="F13" s="129" t="s">
        <v>37</v>
      </c>
      <c r="G13" s="130"/>
      <c r="H13" s="130"/>
      <c r="I13" s="130"/>
      <c r="J13" s="130"/>
      <c r="K13" s="130"/>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4"/>
      <c r="B14" s="135"/>
      <c r="C14" s="135"/>
      <c r="D14" s="66"/>
      <c r="E14" s="72"/>
      <c r="F14" s="145" t="s">
        <v>42</v>
      </c>
      <c r="G14" s="145"/>
      <c r="H14" s="145"/>
      <c r="I14" s="145"/>
      <c r="J14" s="145"/>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6"/>
      <c r="B15" s="137"/>
      <c r="C15" s="137"/>
      <c r="D15" s="67"/>
      <c r="E15" s="73"/>
      <c r="F15" s="146" t="s">
        <v>45</v>
      </c>
      <c r="G15" s="146"/>
      <c r="H15" s="146"/>
      <c r="I15" s="146"/>
      <c r="J15" s="146"/>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8" t="s">
        <v>43</v>
      </c>
      <c r="B17" s="139"/>
      <c r="C17" s="139"/>
      <c r="D17" s="139"/>
      <c r="E17" s="139"/>
      <c r="F17" s="139"/>
      <c r="G17" s="139"/>
      <c r="H17" s="139"/>
      <c r="I17" s="139"/>
      <c r="J17" s="139"/>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8" t="s">
        <v>44</v>
      </c>
      <c r="B18" s="139"/>
      <c r="C18" s="139"/>
      <c r="D18" s="139"/>
      <c r="E18" s="139"/>
      <c r="F18" s="139"/>
      <c r="G18" s="139"/>
      <c r="H18" s="139"/>
      <c r="I18" s="139"/>
      <c r="J18" s="139"/>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sheetProtection sheet="1" objects="1" scenarios="1"/>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31" zoomScale="70" zoomScaleNormal="50" zoomScaleSheetLayoutView="70" workbookViewId="0">
      <selection activeCell="F36" sqref="F36:K36"/>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6" t="s">
        <v>49</v>
      </c>
      <c r="B1" s="127"/>
      <c r="C1" s="127"/>
      <c r="D1" s="127"/>
      <c r="E1" s="127"/>
      <c r="F1" s="127"/>
      <c r="G1" s="127"/>
      <c r="H1" s="127"/>
      <c r="I1" s="127"/>
      <c r="J1" s="127"/>
      <c r="K1" s="127"/>
      <c r="L1" s="127"/>
      <c r="M1" s="128"/>
    </row>
    <row r="2" spans="1:122" ht="16.5" customHeight="1" thickBot="1" x14ac:dyDescent="0.35">
      <c r="A2" s="13"/>
      <c r="B2" s="13"/>
      <c r="C2" s="13"/>
      <c r="D2" s="13"/>
      <c r="E2" s="13"/>
      <c r="F2" s="13"/>
      <c r="G2" s="13"/>
      <c r="H2" s="13"/>
      <c r="I2" s="13"/>
      <c r="J2" s="14"/>
      <c r="K2" s="14"/>
      <c r="L2" s="14"/>
      <c r="M2" s="14"/>
    </row>
    <row r="3" spans="1:122" ht="72" customHeight="1" thickBot="1" x14ac:dyDescent="0.35">
      <c r="A3" s="123" t="s">
        <v>57</v>
      </c>
      <c r="B3" s="124"/>
      <c r="C3" s="124"/>
      <c r="D3" s="124"/>
      <c r="E3" s="124"/>
      <c r="F3" s="124"/>
      <c r="G3" s="124"/>
      <c r="H3" s="124"/>
      <c r="I3" s="124"/>
      <c r="J3" s="124"/>
      <c r="K3" s="124"/>
      <c r="L3" s="124"/>
      <c r="M3" s="125"/>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6" t="s">
        <v>6</v>
      </c>
      <c r="B5" s="177"/>
      <c r="C5" s="177"/>
      <c r="D5" s="177"/>
      <c r="E5" s="177"/>
      <c r="F5" s="177"/>
      <c r="G5" s="177"/>
      <c r="H5" s="177"/>
      <c r="I5" s="177"/>
      <c r="J5" s="178"/>
      <c r="K5" s="116" t="s">
        <v>11</v>
      </c>
      <c r="L5" s="117"/>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1" t="s">
        <v>18</v>
      </c>
      <c r="B7" s="132"/>
      <c r="C7" s="133"/>
      <c r="D7" s="25" t="s">
        <v>29</v>
      </c>
      <c r="E7" s="25" t="s">
        <v>33</v>
      </c>
      <c r="F7" s="148" t="s">
        <v>17</v>
      </c>
      <c r="G7" s="168"/>
      <c r="H7" s="169"/>
      <c r="I7" s="170" t="s">
        <v>30</v>
      </c>
      <c r="J7" s="181"/>
      <c r="K7" s="26" t="s">
        <v>9</v>
      </c>
      <c r="L7" s="74" t="s">
        <v>38</v>
      </c>
      <c r="M7" s="75" t="s">
        <v>39</v>
      </c>
    </row>
    <row r="8" spans="1:122" ht="29.55" customHeight="1" x14ac:dyDescent="0.3">
      <c r="A8" s="134"/>
      <c r="B8" s="135"/>
      <c r="C8" s="180"/>
      <c r="D8" s="182"/>
      <c r="E8" s="185"/>
      <c r="F8" s="160" t="s">
        <v>62</v>
      </c>
      <c r="G8" s="160"/>
      <c r="H8" s="160"/>
      <c r="I8" s="163" t="s">
        <v>14</v>
      </c>
      <c r="J8" s="164"/>
      <c r="K8" s="97" t="s">
        <v>50</v>
      </c>
      <c r="L8" s="32"/>
      <c r="M8" s="76">
        <f>L8*1.2</f>
        <v>0</v>
      </c>
      <c r="BU8"/>
      <c r="BV8"/>
      <c r="BW8"/>
      <c r="BX8"/>
      <c r="BY8"/>
      <c r="BZ8"/>
      <c r="CA8"/>
      <c r="CB8"/>
      <c r="CC8"/>
      <c r="CD8"/>
      <c r="CE8"/>
      <c r="CF8"/>
      <c r="CG8"/>
    </row>
    <row r="9" spans="1:122" ht="29.55" customHeight="1" x14ac:dyDescent="0.3">
      <c r="A9" s="134"/>
      <c r="B9" s="135"/>
      <c r="C9" s="180"/>
      <c r="D9" s="183"/>
      <c r="E9" s="186"/>
      <c r="F9" s="161"/>
      <c r="G9" s="161"/>
      <c r="H9" s="161"/>
      <c r="I9" s="165" t="s">
        <v>15</v>
      </c>
      <c r="J9" s="166"/>
      <c r="K9" s="98" t="s">
        <v>51</v>
      </c>
      <c r="L9" s="33"/>
      <c r="M9" s="77">
        <f>L9*1.2</f>
        <v>0</v>
      </c>
      <c r="BU9"/>
      <c r="BV9"/>
      <c r="BW9"/>
      <c r="BX9"/>
      <c r="BY9"/>
      <c r="BZ9"/>
      <c r="CA9"/>
      <c r="CB9"/>
      <c r="CC9"/>
      <c r="CD9"/>
      <c r="CE9"/>
      <c r="CF9"/>
      <c r="CG9"/>
    </row>
    <row r="10" spans="1:122" ht="29.55" customHeight="1" thickBot="1" x14ac:dyDescent="0.35">
      <c r="A10" s="134"/>
      <c r="B10" s="135"/>
      <c r="C10" s="180"/>
      <c r="D10" s="183"/>
      <c r="E10" s="186"/>
      <c r="F10" s="162"/>
      <c r="G10" s="162"/>
      <c r="H10" s="162"/>
      <c r="I10" s="165" t="s">
        <v>16</v>
      </c>
      <c r="J10" s="166"/>
      <c r="K10" s="99" t="s">
        <v>52</v>
      </c>
      <c r="L10" s="34"/>
      <c r="M10" s="78">
        <f>L10*1.2</f>
        <v>0</v>
      </c>
      <c r="BU10"/>
      <c r="BV10"/>
      <c r="BW10"/>
      <c r="BX10"/>
      <c r="BY10"/>
      <c r="BZ10"/>
      <c r="CA10"/>
      <c r="CB10"/>
      <c r="CC10"/>
      <c r="CD10"/>
      <c r="CE10"/>
      <c r="CF10"/>
      <c r="CG10"/>
    </row>
    <row r="11" spans="1:122" s="23" customFormat="1" ht="33" customHeight="1" thickBot="1" x14ac:dyDescent="0.35">
      <c r="A11" s="134"/>
      <c r="B11" s="135"/>
      <c r="C11" s="180"/>
      <c r="D11" s="184"/>
      <c r="E11" s="187"/>
      <c r="F11" s="153" t="s">
        <v>61</v>
      </c>
      <c r="G11" s="154"/>
      <c r="H11" s="154"/>
      <c r="I11" s="154"/>
      <c r="J11" s="154"/>
      <c r="K11" s="167"/>
      <c r="L11" s="27">
        <f>SUM(L8:L10)</f>
        <v>0</v>
      </c>
      <c r="M11" s="79">
        <f>SUM(M8:M10)</f>
        <v>0</v>
      </c>
    </row>
    <row r="12" spans="1:122" ht="76.5" customHeight="1" thickBot="1" x14ac:dyDescent="0.35">
      <c r="A12" s="134"/>
      <c r="B12" s="135"/>
      <c r="C12" s="180"/>
      <c r="D12" s="81"/>
      <c r="E12" s="95"/>
      <c r="F12" s="153" t="s">
        <v>69</v>
      </c>
      <c r="G12" s="154"/>
      <c r="H12" s="154"/>
      <c r="I12" s="155" t="s">
        <v>10</v>
      </c>
      <c r="J12" s="156"/>
      <c r="K12" s="96">
        <v>5</v>
      </c>
      <c r="L12" s="93"/>
      <c r="M12" s="90">
        <f>L12*1.2</f>
        <v>0</v>
      </c>
      <c r="BU12"/>
      <c r="BV12"/>
      <c r="BW12"/>
      <c r="BX12"/>
      <c r="BY12"/>
      <c r="BZ12"/>
      <c r="CA12"/>
      <c r="CB12"/>
      <c r="CC12"/>
      <c r="CD12"/>
      <c r="CE12"/>
      <c r="CF12"/>
      <c r="CG12"/>
    </row>
    <row r="13" spans="1:122" ht="79.05" customHeight="1" thickBot="1" x14ac:dyDescent="0.35">
      <c r="A13" s="134"/>
      <c r="B13" s="135"/>
      <c r="C13" s="180"/>
      <c r="D13" s="29"/>
      <c r="E13" s="30"/>
      <c r="F13" s="153" t="s">
        <v>68</v>
      </c>
      <c r="G13" s="154"/>
      <c r="H13" s="154"/>
      <c r="I13" s="83" t="s">
        <v>63</v>
      </c>
      <c r="J13" s="84"/>
      <c r="K13" s="61" t="s">
        <v>53</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1" t="s">
        <v>64</v>
      </c>
      <c r="B15" s="152"/>
      <c r="C15" s="152"/>
      <c r="D15" s="152"/>
      <c r="E15" s="152"/>
      <c r="F15" s="152"/>
      <c r="G15" s="152"/>
      <c r="H15" s="152"/>
      <c r="I15" s="152"/>
      <c r="J15" s="152"/>
      <c r="K15" s="87"/>
      <c r="L15" s="88">
        <f>L11+L12+L13</f>
        <v>0</v>
      </c>
      <c r="M15" s="89">
        <f>+M11+M12+M13</f>
        <v>0</v>
      </c>
      <c r="N15"/>
      <c r="O15"/>
      <c r="P15"/>
      <c r="Q15"/>
      <c r="R15"/>
      <c r="S15"/>
      <c r="T15"/>
      <c r="U15"/>
      <c r="V15"/>
      <c r="W15"/>
      <c r="X15"/>
      <c r="Y15"/>
      <c r="Z15"/>
      <c r="AA15"/>
      <c r="AB15"/>
    </row>
    <row r="16" spans="1:122" s="18" customFormat="1" ht="27" customHeight="1" thickBot="1" x14ac:dyDescent="0.35">
      <c r="J16" s="179"/>
      <c r="K16" s="179"/>
      <c r="L16" s="179"/>
      <c r="M16" s="17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7" t="s">
        <v>58</v>
      </c>
      <c r="E17" s="158"/>
      <c r="F17" s="158"/>
      <c r="G17" s="158"/>
      <c r="H17" s="159"/>
      <c r="I17" s="82" t="s">
        <v>59</v>
      </c>
    </row>
    <row r="18" spans="1:85" ht="12.75" customHeight="1" thickBot="1" x14ac:dyDescent="0.35"/>
    <row r="19" spans="1:85" ht="47.55" customHeight="1" thickBot="1" x14ac:dyDescent="0.35">
      <c r="D19" s="157" t="s">
        <v>60</v>
      </c>
      <c r="E19" s="158"/>
      <c r="F19" s="158"/>
      <c r="G19" s="158"/>
      <c r="H19" s="159"/>
      <c r="I19" s="82" t="s">
        <v>59</v>
      </c>
    </row>
    <row r="21" spans="1:85" s="18" customFormat="1" ht="24.45" customHeight="1" x14ac:dyDescent="0.3">
      <c r="B21" s="149" t="s">
        <v>65</v>
      </c>
      <c r="C21" s="150"/>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66</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67</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1" t="s">
        <v>18</v>
      </c>
      <c r="B25" s="132"/>
      <c r="C25" s="133"/>
      <c r="D25" s="25" t="s">
        <v>29</v>
      </c>
      <c r="E25" s="25" t="s">
        <v>33</v>
      </c>
      <c r="F25" s="148" t="s">
        <v>17</v>
      </c>
      <c r="G25" s="168"/>
      <c r="H25" s="169"/>
      <c r="I25" s="170" t="s">
        <v>30</v>
      </c>
      <c r="J25" s="171"/>
      <c r="K25" s="26" t="s">
        <v>9</v>
      </c>
      <c r="L25" s="100" t="s">
        <v>38</v>
      </c>
      <c r="M25" s="75" t="s">
        <v>39</v>
      </c>
    </row>
    <row r="26" spans="1:85" ht="33.450000000000003" customHeight="1" x14ac:dyDescent="0.3">
      <c r="A26" s="134"/>
      <c r="B26" s="135"/>
      <c r="C26" s="180"/>
      <c r="D26" s="182"/>
      <c r="E26" s="185"/>
      <c r="F26" s="160" t="s">
        <v>25</v>
      </c>
      <c r="G26" s="160"/>
      <c r="H26" s="160"/>
      <c r="I26" s="163" t="s">
        <v>14</v>
      </c>
      <c r="J26" s="163"/>
      <c r="K26" s="101" t="s">
        <v>50</v>
      </c>
      <c r="L26" s="102">
        <f t="shared" ref="L26:M29" si="1">L8*$C$22</f>
        <v>0</v>
      </c>
      <c r="M26" s="102">
        <f t="shared" si="1"/>
        <v>0</v>
      </c>
      <c r="BU26"/>
      <c r="BV26"/>
      <c r="BW26"/>
      <c r="BX26"/>
      <c r="BY26"/>
      <c r="BZ26"/>
      <c r="CA26"/>
      <c r="CB26"/>
      <c r="CC26"/>
      <c r="CD26"/>
      <c r="CE26"/>
      <c r="CF26"/>
      <c r="CG26"/>
    </row>
    <row r="27" spans="1:85" ht="33.450000000000003" customHeight="1" x14ac:dyDescent="0.3">
      <c r="A27" s="134"/>
      <c r="B27" s="135"/>
      <c r="C27" s="180"/>
      <c r="D27" s="183"/>
      <c r="E27" s="186"/>
      <c r="F27" s="161"/>
      <c r="G27" s="161"/>
      <c r="H27" s="161"/>
      <c r="I27" s="165" t="s">
        <v>15</v>
      </c>
      <c r="J27" s="165"/>
      <c r="K27" s="103" t="s">
        <v>51</v>
      </c>
      <c r="L27" s="102">
        <f t="shared" si="1"/>
        <v>0</v>
      </c>
      <c r="M27" s="102">
        <f t="shared" si="1"/>
        <v>0</v>
      </c>
      <c r="BU27"/>
      <c r="BV27"/>
      <c r="BW27"/>
      <c r="BX27"/>
      <c r="BY27"/>
      <c r="BZ27"/>
      <c r="CA27"/>
      <c r="CB27"/>
      <c r="CC27"/>
      <c r="CD27"/>
      <c r="CE27"/>
      <c r="CF27"/>
      <c r="CG27"/>
    </row>
    <row r="28" spans="1:85" ht="33.450000000000003" customHeight="1" thickBot="1" x14ac:dyDescent="0.35">
      <c r="A28" s="134"/>
      <c r="B28" s="135"/>
      <c r="C28" s="180"/>
      <c r="D28" s="183"/>
      <c r="E28" s="186"/>
      <c r="F28" s="162"/>
      <c r="G28" s="162"/>
      <c r="H28" s="162"/>
      <c r="I28" s="165" t="s">
        <v>16</v>
      </c>
      <c r="J28" s="165"/>
      <c r="K28" s="103" t="s">
        <v>52</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4"/>
      <c r="B29" s="135"/>
      <c r="C29" s="180"/>
      <c r="D29" s="184"/>
      <c r="E29" s="187"/>
      <c r="F29" s="153" t="s">
        <v>19</v>
      </c>
      <c r="G29" s="154"/>
      <c r="H29" s="154"/>
      <c r="I29" s="154"/>
      <c r="J29" s="154"/>
      <c r="K29" s="167"/>
      <c r="L29" s="27">
        <f t="shared" si="1"/>
        <v>0</v>
      </c>
      <c r="M29" s="27">
        <f t="shared" si="1"/>
        <v>0</v>
      </c>
    </row>
    <row r="30" spans="1:85" ht="33.450000000000003" customHeight="1" x14ac:dyDescent="0.3">
      <c r="A30" s="134"/>
      <c r="B30" s="135"/>
      <c r="C30" s="180"/>
      <c r="D30" s="182"/>
      <c r="E30" s="185"/>
      <c r="F30" s="172" t="s">
        <v>26</v>
      </c>
      <c r="G30" s="173"/>
      <c r="H30" s="173"/>
      <c r="I30" s="163" t="s">
        <v>14</v>
      </c>
      <c r="J30" s="163"/>
      <c r="K30" s="101" t="s">
        <v>50</v>
      </c>
      <c r="L30" s="102">
        <f t="shared" ref="L30:M33" si="2">L8*$C$23</f>
        <v>0</v>
      </c>
      <c r="M30" s="102">
        <f t="shared" si="2"/>
        <v>0</v>
      </c>
      <c r="BU30"/>
      <c r="BV30"/>
      <c r="BW30"/>
      <c r="BX30"/>
      <c r="BY30"/>
      <c r="BZ30"/>
      <c r="CA30"/>
      <c r="CB30"/>
      <c r="CC30"/>
      <c r="CD30"/>
      <c r="CE30"/>
      <c r="CF30"/>
      <c r="CG30"/>
    </row>
    <row r="31" spans="1:85" ht="33.450000000000003" customHeight="1" x14ac:dyDescent="0.3">
      <c r="A31" s="134"/>
      <c r="B31" s="135"/>
      <c r="C31" s="180"/>
      <c r="D31" s="183"/>
      <c r="E31" s="186"/>
      <c r="F31" s="174"/>
      <c r="G31" s="174"/>
      <c r="H31" s="174"/>
      <c r="I31" s="165" t="s">
        <v>15</v>
      </c>
      <c r="J31" s="165"/>
      <c r="K31" s="103" t="s">
        <v>51</v>
      </c>
      <c r="L31" s="102">
        <f t="shared" si="2"/>
        <v>0</v>
      </c>
      <c r="M31" s="102">
        <f t="shared" si="2"/>
        <v>0</v>
      </c>
      <c r="BU31"/>
      <c r="BV31"/>
      <c r="BW31"/>
      <c r="BX31"/>
      <c r="BY31"/>
      <c r="BZ31"/>
      <c r="CA31"/>
      <c r="CB31"/>
      <c r="CC31"/>
      <c r="CD31"/>
      <c r="CE31"/>
      <c r="CF31"/>
      <c r="CG31"/>
    </row>
    <row r="32" spans="1:85" ht="33.450000000000003" customHeight="1" thickBot="1" x14ac:dyDescent="0.35">
      <c r="A32" s="134"/>
      <c r="B32" s="135"/>
      <c r="C32" s="180"/>
      <c r="D32" s="183"/>
      <c r="E32" s="186"/>
      <c r="F32" s="175"/>
      <c r="G32" s="175"/>
      <c r="H32" s="175"/>
      <c r="I32" s="165" t="s">
        <v>16</v>
      </c>
      <c r="J32" s="165"/>
      <c r="K32" s="103" t="s">
        <v>52</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4"/>
      <c r="B33" s="135"/>
      <c r="C33" s="180"/>
      <c r="D33" s="184"/>
      <c r="E33" s="187"/>
      <c r="F33" s="153" t="s">
        <v>20</v>
      </c>
      <c r="G33" s="154"/>
      <c r="H33" s="154"/>
      <c r="I33" s="154"/>
      <c r="J33" s="154"/>
      <c r="K33" s="167"/>
      <c r="L33" s="27">
        <f t="shared" si="2"/>
        <v>0</v>
      </c>
      <c r="M33" s="27">
        <f t="shared" si="2"/>
        <v>0</v>
      </c>
    </row>
    <row r="34" spans="1:85" ht="33.450000000000003" customHeight="1" thickBot="1" x14ac:dyDescent="0.35">
      <c r="A34" s="134"/>
      <c r="B34" s="135"/>
      <c r="C34" s="180"/>
      <c r="D34" s="25" t="s">
        <v>29</v>
      </c>
      <c r="E34" s="25" t="s">
        <v>33</v>
      </c>
      <c r="F34" s="148" t="s">
        <v>17</v>
      </c>
      <c r="G34" s="168"/>
      <c r="H34" s="169"/>
      <c r="I34" s="170" t="s">
        <v>30</v>
      </c>
      <c r="J34" s="171"/>
      <c r="K34" s="26" t="s">
        <v>9</v>
      </c>
      <c r="L34" s="105" t="s">
        <v>40</v>
      </c>
      <c r="M34" s="106" t="s">
        <v>41</v>
      </c>
    </row>
    <row r="35" spans="1:85" ht="43.05" customHeight="1" thickBot="1" x14ac:dyDescent="0.35">
      <c r="A35" s="134"/>
      <c r="B35" s="135"/>
      <c r="C35" s="180"/>
      <c r="D35" s="198"/>
      <c r="E35" s="203"/>
      <c r="F35" s="189" t="s">
        <v>28</v>
      </c>
      <c r="G35" s="189"/>
      <c r="H35" s="189"/>
      <c r="I35" s="163" t="s">
        <v>70</v>
      </c>
      <c r="J35" s="163"/>
      <c r="K35" s="107">
        <v>5</v>
      </c>
      <c r="L35" s="108">
        <f>L12*$C$22</f>
        <v>0</v>
      </c>
      <c r="M35" s="108">
        <f>M12*$C$22</f>
        <v>0</v>
      </c>
      <c r="BU35"/>
      <c r="BV35"/>
      <c r="BW35"/>
      <c r="BX35"/>
      <c r="BY35"/>
      <c r="BZ35"/>
      <c r="CA35"/>
      <c r="CB35"/>
      <c r="CC35"/>
      <c r="CD35"/>
      <c r="CE35"/>
      <c r="CF35"/>
      <c r="CG35"/>
    </row>
    <row r="36" spans="1:85" s="23" customFormat="1" ht="43.05" customHeight="1" thickBot="1" x14ac:dyDescent="0.35">
      <c r="A36" s="134"/>
      <c r="B36" s="135"/>
      <c r="C36" s="180"/>
      <c r="D36" s="199"/>
      <c r="E36" s="204"/>
      <c r="F36" s="153" t="s">
        <v>31</v>
      </c>
      <c r="G36" s="154"/>
      <c r="H36" s="154"/>
      <c r="I36" s="154"/>
      <c r="J36" s="154"/>
      <c r="K36" s="167"/>
      <c r="L36" s="27">
        <f>L35</f>
        <v>0</v>
      </c>
      <c r="M36" s="109">
        <f>M35</f>
        <v>0</v>
      </c>
    </row>
    <row r="37" spans="1:85" ht="43.05" customHeight="1" thickBot="1" x14ac:dyDescent="0.35">
      <c r="A37" s="134"/>
      <c r="B37" s="135"/>
      <c r="C37" s="180"/>
      <c r="D37" s="198"/>
      <c r="E37" s="201"/>
      <c r="F37" s="189" t="s">
        <v>27</v>
      </c>
      <c r="G37" s="189"/>
      <c r="H37" s="189"/>
      <c r="I37" s="163" t="s">
        <v>70</v>
      </c>
      <c r="J37" s="163"/>
      <c r="K37" s="107">
        <v>5</v>
      </c>
      <c r="L37" s="108">
        <f>L12*$C$23</f>
        <v>0</v>
      </c>
      <c r="M37" s="108">
        <f>M12*$C$23</f>
        <v>0</v>
      </c>
      <c r="BU37"/>
      <c r="BV37"/>
      <c r="BW37"/>
      <c r="BX37"/>
      <c r="BY37"/>
      <c r="BZ37"/>
      <c r="CA37"/>
      <c r="CB37"/>
      <c r="CC37"/>
      <c r="CD37"/>
      <c r="CE37"/>
      <c r="CF37"/>
      <c r="CG37"/>
    </row>
    <row r="38" spans="1:85" s="23" customFormat="1" ht="43.05" customHeight="1" thickBot="1" x14ac:dyDescent="0.35">
      <c r="A38" s="134"/>
      <c r="B38" s="135"/>
      <c r="C38" s="180"/>
      <c r="D38" s="200"/>
      <c r="E38" s="202"/>
      <c r="F38" s="190" t="s">
        <v>32</v>
      </c>
      <c r="G38" s="191"/>
      <c r="H38" s="191"/>
      <c r="I38" s="191"/>
      <c r="J38" s="191"/>
      <c r="K38" s="192"/>
      <c r="L38" s="27">
        <f>L37</f>
        <v>0</v>
      </c>
      <c r="M38" s="109">
        <f>M37</f>
        <v>0</v>
      </c>
    </row>
    <row r="39" spans="1:85" ht="43.05" customHeight="1" thickBot="1" x14ac:dyDescent="0.35">
      <c r="A39" s="134"/>
      <c r="B39" s="135"/>
      <c r="C39" s="180"/>
      <c r="D39" s="29"/>
      <c r="E39" s="30"/>
      <c r="F39" s="188" t="s">
        <v>46</v>
      </c>
      <c r="G39" s="188"/>
      <c r="H39" s="188"/>
      <c r="I39" s="188"/>
      <c r="J39" s="188"/>
      <c r="K39" s="61" t="s">
        <v>53</v>
      </c>
      <c r="L39" s="110">
        <f>L13*$C$22</f>
        <v>0</v>
      </c>
      <c r="M39" s="110">
        <f>M13*$C$22</f>
        <v>0</v>
      </c>
    </row>
    <row r="40" spans="1:85" ht="43.05" customHeight="1" thickBot="1" x14ac:dyDescent="0.35">
      <c r="A40" s="136"/>
      <c r="B40" s="137"/>
      <c r="C40" s="197"/>
      <c r="D40" s="29"/>
      <c r="E40" s="30"/>
      <c r="F40" s="188" t="s">
        <v>47</v>
      </c>
      <c r="G40" s="188"/>
      <c r="H40" s="188"/>
      <c r="I40" s="188"/>
      <c r="J40" s="188"/>
      <c r="K40" s="61" t="s">
        <v>53</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5" t="s">
        <v>54</v>
      </c>
      <c r="B42" s="196"/>
      <c r="C42" s="196"/>
      <c r="D42" s="196"/>
      <c r="E42" s="196"/>
      <c r="F42" s="196"/>
      <c r="G42" s="196"/>
      <c r="H42" s="196"/>
      <c r="I42" s="196"/>
      <c r="J42" s="196"/>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3" t="s">
        <v>55</v>
      </c>
      <c r="B43" s="194"/>
      <c r="C43" s="194"/>
      <c r="D43" s="194"/>
      <c r="E43" s="194"/>
      <c r="F43" s="194"/>
      <c r="G43" s="194"/>
      <c r="H43" s="194"/>
      <c r="I43" s="194"/>
      <c r="J43" s="194"/>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2025-07-07T09:34:19Z</cp:lastPrinted>
  <dcterms:created xsi:type="dcterms:W3CDTF">2023-05-25T11:46:19Z</dcterms:created>
  <dcterms:modified xsi:type="dcterms:W3CDTF">2025-10-24T15:31:49Z</dcterms:modified>
  <cp:category/>
  <cp:contentStatus/>
</cp:coreProperties>
</file>